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<sst xmlns="http://schemas.openxmlformats.org/spreadsheetml/2006/main" count="83" uniqueCount="70">
  <si>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</si>
  <si>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</si>
  <si>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北京市水务建设管理事务中心</t>
  </si>
  <si>
    <t>项目名称</t>
  </si>
  <si>
    <t>北京市二级造价工程师（水利）管理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</si>
  <si>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</si>
  <si>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</si>
  <si>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</si>
  <si>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</si>
  <si>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</si>
  <si>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</si>
  <si>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</si>
  <si>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</si>
  <si>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</si>
  <si>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</si>
  <si>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</si>
  <si>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</si>
  <si>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</si>
  <si>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</si>
  <si>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</si>
  <si>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</si>
  <si>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</si>
  <si>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</si>
  <si>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完成北京市二级造价工程师（水利）专业课试题的相关考务工作，为已注册的二级造价工程师（水利）提供继续教育课程。</t>
  </si>
  <si>
    <t>完成北京市二级造价工程师（水利）专业课试题相关考务工作，为已注册的二级造价工程师（水利）提供继续教育课程。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</si>
  <si>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</si>
  <si>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</si>
  <si>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</si>
  <si>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</si>
  <si>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</si>
  <si>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</si>
  <si>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</si>
  <si>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</si>
  <si>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</si>
  <si>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指标1：提交符合命题要求的试卷</t>
  </si>
  <si>
    <t>=2套</t>
  </si>
  <si>
    <t>2套</t>
  </si>
  <si>
    <t>指标2：提供二级造价工程师继续教育培训课程及相关服务</t>
  </si>
  <si>
    <t>≥30学时</t>
  </si>
  <si>
    <t>30学时</t>
  </si>
  <si>
    <t>质量
指标</t>
  </si>
  <si>
    <t>指标1：提交的二级造价工程师试卷满足北京市二级造价工程师命题要求</t>
  </si>
  <si>
    <t>合格</t>
  </si>
  <si>
    <t>今后持续提升命题质量。</t>
  </si>
  <si>
    <t>指标2：提供的继续教育课程满足继续教育培训要求</t>
  </si>
  <si>
    <t>今后持续提升继续教育课程质量。</t>
  </si>
  <si>
    <t>时效
指标</t>
  </si>
  <si>
    <t>指标1：在北京市二级造价工程师考试前完成试卷命题工作</t>
  </si>
  <si>
    <t>≤5个月</t>
  </si>
  <si>
    <t>5个月</t>
  </si>
  <si>
    <t>指标2：继续教育完成时间</t>
  </si>
  <si>
    <t>≤10个月</t>
  </si>
  <si>
    <t>6个月</t>
  </si>
  <si>
    <t>成本指标</t>
  </si>
  <si>
    <t>经济
成本
指标</t>
  </si>
  <si>
    <t>指标1：项目成本</t>
  </si>
  <si>
    <t>≤10.6万元</t>
  </si>
  <si>
    <t>9.96万元</t>
  </si>
  <si>
    <t>效益
指标</t>
  </si>
  <si>
    <t>经济效益指标</t>
  </si>
  <si>
    <t>社会效益指标</t>
  </si>
  <si>
    <t>指标1：提升水利工程造价人员水平，营造水利造价市场良好氛围</t>
  </si>
  <si>
    <t>水利工程造价人员水平有提升空间。</t>
  </si>
  <si>
    <t>生态效益指标</t>
  </si>
  <si>
    <t>可持续影响指标</t>
  </si>
  <si>
    <t>满意度指标</t>
  </si>
  <si>
    <t>服务对象满意度指标</t>
  </si>
  <si>
    <t>指标1：培训人员满意率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</si>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</sst>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="120" zoomScaleNormal="100" topLeftCell="A19" workbookViewId="0">
      <selection activeCell="H11" sqref="H11:N11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5" width="11.5" customWidth="1"/>
    <col min="6" max="6" width="10" customWidth="1"/>
    <col min="7" max="7" width="9.5" customWidth="1"/>
    <col min="8" max="8" width="7.46363636363636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14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10.6</v>
      </c>
      <c r="F6" s="7">
        <f>SUM(F7:G9)</f>
        <v>9.96</v>
      </c>
      <c r="G6" s="7">
        <f t="shared" si="0"/>
        <v>0</v>
      </c>
      <c r="H6" s="7">
        <f>SUM(H7:I9)</f>
        <v>9.96</v>
      </c>
      <c r="I6" s="7">
        <f t="shared" si="0"/>
        <v>0</v>
      </c>
      <c r="J6" s="4">
        <v>10</v>
      </c>
      <c r="K6" s="4"/>
      <c r="L6" s="19">
        <f t="shared" ref="L6:L9" si="1">ROUND(H6/F6,4)</f>
        <v>1</v>
      </c>
      <c r="M6" s="1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10.6</v>
      </c>
      <c r="F7" s="7">
        <v>9.96</v>
      </c>
      <c r="G7" s="7"/>
      <c r="H7" s="7">
        <v>9.96</v>
      </c>
      <c r="I7" s="7"/>
      <c r="J7" s="4" t="s">
        <v>17</v>
      </c>
      <c r="K7" s="4"/>
      <c r="L7" s="19">
        <f t="shared" si="1"/>
        <v>1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9" customHeight="1" spans="1:14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47" customHeight="1" spans="1:14">
      <c r="A14" s="9"/>
      <c r="B14" s="13"/>
      <c r="C14" s="4"/>
      <c r="D14" s="11" t="s">
        <v>37</v>
      </c>
      <c r="E14" s="11"/>
      <c r="F14" s="11"/>
      <c r="G14" s="14" t="s">
        <v>38</v>
      </c>
      <c r="H14" s="4" t="s">
        <v>39</v>
      </c>
      <c r="I14" s="4">
        <v>5</v>
      </c>
      <c r="J14" s="4"/>
      <c r="K14" s="4">
        <v>5</v>
      </c>
      <c r="L14" s="4"/>
      <c r="M14" s="4"/>
      <c r="N14" s="4"/>
    </row>
    <row r="15" ht="80" customHeight="1" spans="1:14">
      <c r="A15" s="9"/>
      <c r="B15" s="13"/>
      <c r="C15" s="4" t="s">
        <v>40</v>
      </c>
      <c r="D15" s="11" t="s">
        <v>41</v>
      </c>
      <c r="E15" s="11"/>
      <c r="F15" s="11"/>
      <c r="G15" s="12" t="s">
        <v>42</v>
      </c>
      <c r="H15" s="4" t="s">
        <v>42</v>
      </c>
      <c r="I15" s="4">
        <v>10</v>
      </c>
      <c r="J15" s="4"/>
      <c r="K15" s="4">
        <v>8</v>
      </c>
      <c r="L15" s="4"/>
      <c r="M15" s="4" t="s">
        <v>43</v>
      </c>
      <c r="N15" s="4"/>
    </row>
    <row r="16" ht="87" customHeight="1" spans="1:14">
      <c r="A16" s="9"/>
      <c r="B16" s="13"/>
      <c r="C16" s="4"/>
      <c r="D16" s="11" t="s">
        <v>44</v>
      </c>
      <c r="E16" s="11"/>
      <c r="F16" s="11"/>
      <c r="G16" s="12" t="s">
        <v>42</v>
      </c>
      <c r="H16" s="4" t="s">
        <v>42</v>
      </c>
      <c r="I16" s="4">
        <v>10</v>
      </c>
      <c r="J16" s="4"/>
      <c r="K16" s="4">
        <v>8</v>
      </c>
      <c r="L16" s="4"/>
      <c r="M16" s="4" t="s">
        <v>45</v>
      </c>
      <c r="N16" s="4"/>
    </row>
    <row r="17" ht="42" customHeight="1" spans="1:14">
      <c r="A17" s="9"/>
      <c r="B17" s="13"/>
      <c r="C17" s="4" t="s">
        <v>46</v>
      </c>
      <c r="D17" s="11" t="s">
        <v>47</v>
      </c>
      <c r="E17" s="11"/>
      <c r="F17" s="11"/>
      <c r="G17" s="12" t="s">
        <v>48</v>
      </c>
      <c r="H17" s="4" t="s">
        <v>49</v>
      </c>
      <c r="I17" s="4">
        <v>10</v>
      </c>
      <c r="J17" s="4"/>
      <c r="K17" s="4">
        <v>10</v>
      </c>
      <c r="L17" s="4"/>
      <c r="M17" s="4"/>
      <c r="N17" s="4"/>
    </row>
    <row r="18" ht="30" customHeight="1" spans="1:14">
      <c r="A18" s="9"/>
      <c r="B18" s="13"/>
      <c r="C18" s="4"/>
      <c r="D18" s="11" t="s">
        <v>50</v>
      </c>
      <c r="E18" s="11"/>
      <c r="F18" s="11"/>
      <c r="G18" s="12" t="s">
        <v>51</v>
      </c>
      <c r="H18" s="4" t="s">
        <v>52</v>
      </c>
      <c r="I18" s="4">
        <v>5</v>
      </c>
      <c r="J18" s="4"/>
      <c r="K18" s="4">
        <v>5</v>
      </c>
      <c r="L18" s="4"/>
      <c r="M18" s="4"/>
      <c r="N18" s="4"/>
    </row>
    <row r="19" ht="65" customHeight="1" spans="1:14">
      <c r="A19" s="9"/>
      <c r="B19" s="10" t="s">
        <v>53</v>
      </c>
      <c r="C19" s="4" t="s">
        <v>54</v>
      </c>
      <c r="D19" s="11" t="s">
        <v>55</v>
      </c>
      <c r="E19" s="11"/>
      <c r="F19" s="11"/>
      <c r="G19" s="14" t="s">
        <v>56</v>
      </c>
      <c r="H19" s="15" t="s">
        <v>57</v>
      </c>
      <c r="I19" s="4">
        <v>10</v>
      </c>
      <c r="J19" s="4"/>
      <c r="K19" s="4">
        <v>10</v>
      </c>
      <c r="L19" s="4"/>
      <c r="M19" s="4"/>
      <c r="N19" s="4"/>
    </row>
    <row r="20" ht="28" spans="1:14">
      <c r="A20" s="9"/>
      <c r="B20" s="4" t="s">
        <v>58</v>
      </c>
      <c r="C20" s="4" t="s">
        <v>59</v>
      </c>
      <c r="D20" s="11"/>
      <c r="E20" s="11"/>
      <c r="F20" s="11"/>
      <c r="G20" s="12"/>
      <c r="H20" s="4"/>
      <c r="I20" s="4"/>
      <c r="J20" s="4"/>
      <c r="K20" s="4"/>
      <c r="L20" s="4"/>
      <c r="M20" s="4"/>
      <c r="N20" s="4"/>
    </row>
    <row r="21" ht="48" customHeight="1" spans="1:14">
      <c r="A21" s="9"/>
      <c r="B21" s="4"/>
      <c r="C21" s="4" t="s">
        <v>60</v>
      </c>
      <c r="D21" s="11" t="s">
        <v>61</v>
      </c>
      <c r="E21" s="11"/>
      <c r="F21" s="11"/>
      <c r="G21" s="12" t="s">
        <v>42</v>
      </c>
      <c r="H21" s="4" t="s">
        <v>42</v>
      </c>
      <c r="I21" s="4">
        <v>20</v>
      </c>
      <c r="J21" s="4"/>
      <c r="K21" s="4">
        <v>18</v>
      </c>
      <c r="L21" s="4"/>
      <c r="M21" s="4" t="s">
        <v>62</v>
      </c>
      <c r="N21" s="4"/>
    </row>
    <row r="22" ht="28" spans="1:14">
      <c r="A22" s="9"/>
      <c r="B22" s="4"/>
      <c r="C22" s="4" t="s">
        <v>63</v>
      </c>
      <c r="D22" s="11"/>
      <c r="E22" s="11"/>
      <c r="F22" s="11"/>
      <c r="G22" s="12"/>
      <c r="H22" s="4"/>
      <c r="I22" s="4"/>
      <c r="J22" s="4"/>
      <c r="K22" s="4"/>
      <c r="L22" s="4"/>
      <c r="M22" s="4"/>
      <c r="N22" s="4"/>
    </row>
    <row r="23" ht="36" customHeight="1" spans="1:14">
      <c r="A23" s="9"/>
      <c r="B23" s="4"/>
      <c r="C23" s="4" t="s">
        <v>64</v>
      </c>
      <c r="D23" s="11"/>
      <c r="E23" s="11"/>
      <c r="F23" s="11"/>
      <c r="G23" s="12"/>
      <c r="H23" s="4"/>
      <c r="I23" s="4"/>
      <c r="J23" s="4"/>
      <c r="K23" s="4"/>
      <c r="L23" s="4"/>
      <c r="M23" s="4"/>
      <c r="N23" s="4"/>
    </row>
    <row r="24" ht="42" spans="1:14">
      <c r="A24" s="9"/>
      <c r="B24" s="4" t="s">
        <v>65</v>
      </c>
      <c r="C24" s="4" t="s">
        <v>66</v>
      </c>
      <c r="D24" s="11" t="s">
        <v>67</v>
      </c>
      <c r="E24" s="11"/>
      <c r="F24" s="11"/>
      <c r="G24" s="12" t="s">
        <v>68</v>
      </c>
      <c r="H24" s="16">
        <v>1</v>
      </c>
      <c r="I24" s="4">
        <v>10</v>
      </c>
      <c r="J24" s="4"/>
      <c r="K24" s="4">
        <v>10</v>
      </c>
      <c r="L24" s="4"/>
      <c r="M24" s="4"/>
      <c r="N24" s="4"/>
    </row>
    <row r="25" spans="1:14">
      <c r="A25" s="17" t="s">
        <v>69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>
        <f>SUM(K13:L24,N6)</f>
        <v>94</v>
      </c>
      <c r="L25" s="17"/>
      <c r="M25" s="20"/>
      <c r="N25" s="20"/>
    </row>
  </sheetData>
  <mergeCells count="10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8"/>
    <mergeCell ref="B20:B23"/>
    <mergeCell ref="C13:C14"/>
    <mergeCell ref="C15:C16"/>
    <mergeCell ref="C17:C18"/>
    <mergeCell ref="A5:B9"/>
  </mergeCells>
  <pageMargins left="0.554861111111111" right="0.554861111111111" top="0.550694444444444" bottom="0.23611111111111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2025-08-25T09:49:03Z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